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100\Desktop\1-JAVNI RAZPISI 2019\JAVNA NAROČILA 2019\PERKUTANE AORTNE ZAKLOPKE TAVI 2019\7-predsednik podatki\"/>
    </mc:Choice>
  </mc:AlternateContent>
  <bookViews>
    <workbookView xWindow="0" yWindow="0" windowWidth="25200" windowHeight="11985"/>
  </bookViews>
  <sheets>
    <sheet name="Objava javnega naročila" sheetId="1" r:id="rId1"/>
    <sheet name="REKAPITULACIJA" sheetId="2" r:id="rId2"/>
  </sheets>
  <definedNames>
    <definedName name="_xlnm.Print_Area" localSheetId="0">'Objava javnega naročila'!$A$1:$W$16</definedName>
    <definedName name="_xlnm.Print_Area" localSheetId="1">REKAPITULACIJA!$A$1:$D$20</definedName>
    <definedName name="_xlnm.Print_Titles" localSheetId="0">'Objava javnega naročila'!$1:$3</definedName>
  </definedNames>
  <calcPr calcId="152511"/>
</workbook>
</file>

<file path=xl/calcChain.xml><?xml version="1.0" encoding="utf-8"?>
<calcChain xmlns="http://schemas.openxmlformats.org/spreadsheetml/2006/main">
  <c r="Q4" i="1" l="1"/>
  <c r="V9" i="1"/>
  <c r="B10" i="2" s="1"/>
  <c r="V11" i="1"/>
  <c r="B12" i="2" s="1"/>
  <c r="T9" i="1"/>
  <c r="W9" i="1" s="1"/>
  <c r="C10" i="2" s="1"/>
  <c r="S5" i="1"/>
  <c r="T5" i="1" s="1"/>
  <c r="W5" i="1" s="1"/>
  <c r="C6" i="2" s="1"/>
  <c r="S6" i="1"/>
  <c r="T6" i="1" s="1"/>
  <c r="W6" i="1" s="1"/>
  <c r="C7" i="2" s="1"/>
  <c r="S7" i="1"/>
  <c r="T7" i="1" s="1"/>
  <c r="W7" i="1" s="1"/>
  <c r="C8" i="2" s="1"/>
  <c r="S8" i="1"/>
  <c r="T8" i="1" s="1"/>
  <c r="W8" i="1" s="1"/>
  <c r="C9" i="2" s="1"/>
  <c r="S9" i="1"/>
  <c r="S10" i="1"/>
  <c r="T10" i="1" s="1"/>
  <c r="W10" i="1" s="1"/>
  <c r="C11" i="2" s="1"/>
  <c r="S11" i="1"/>
  <c r="T11" i="1" s="1"/>
  <c r="W11" i="1" s="1"/>
  <c r="C12" i="2" s="1"/>
  <c r="S12" i="1"/>
  <c r="T12" i="1" s="1"/>
  <c r="W12" i="1" s="1"/>
  <c r="C13" i="2" s="1"/>
  <c r="S13" i="1"/>
  <c r="T13" i="1" s="1"/>
  <c r="W13" i="1" s="1"/>
  <c r="C14" i="2" s="1"/>
  <c r="S14" i="1"/>
  <c r="T14" i="1" s="1"/>
  <c r="W14" i="1" s="1"/>
  <c r="C15" i="2" s="1"/>
  <c r="S15" i="1"/>
  <c r="T15" i="1" s="1"/>
  <c r="W15" i="1" s="1"/>
  <c r="C16" i="2" s="1"/>
  <c r="S4" i="1"/>
  <c r="T4" i="1" s="1"/>
  <c r="W4" i="1" s="1"/>
  <c r="C5" i="2" s="1"/>
  <c r="Q5" i="1"/>
  <c r="V5" i="1" s="1"/>
  <c r="B6" i="2" s="1"/>
  <c r="Q6" i="1"/>
  <c r="V6" i="1" s="1"/>
  <c r="B7" i="2" s="1"/>
  <c r="Q7" i="1"/>
  <c r="V7" i="1" s="1"/>
  <c r="B8" i="2" s="1"/>
  <c r="Q8" i="1"/>
  <c r="V8" i="1" s="1"/>
  <c r="B9" i="2" s="1"/>
  <c r="Q9" i="1"/>
  <c r="Q10" i="1"/>
  <c r="V10" i="1" s="1"/>
  <c r="B11" i="2" s="1"/>
  <c r="Q11" i="1"/>
  <c r="Q12" i="1"/>
  <c r="V12" i="1" s="1"/>
  <c r="B13" i="2" s="1"/>
  <c r="Q13" i="1"/>
  <c r="V13" i="1" s="1"/>
  <c r="B14" i="2" s="1"/>
  <c r="Q14" i="1"/>
  <c r="V14" i="1" s="1"/>
  <c r="B15" i="2" s="1"/>
  <c r="Q15" i="1"/>
  <c r="V15" i="1" s="1"/>
  <c r="B16" i="2" s="1"/>
  <c r="V4" i="1"/>
  <c r="B5" i="2" s="1"/>
  <c r="C18" i="2" l="1"/>
  <c r="B18" i="2"/>
</calcChain>
</file>

<file path=xl/sharedStrings.xml><?xml version="1.0" encoding="utf-8"?>
<sst xmlns="http://schemas.openxmlformats.org/spreadsheetml/2006/main" count="86" uniqueCount="59">
  <si>
    <t>Objava javnega naročila 845080101-120-19</t>
  </si>
  <si>
    <t>Nakup perkutanih aortnih zaklopk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</si>
  <si>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</si>
  <si>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</si>
  <si>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</si>
  <si>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</si>
  <si>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</si>
  <si>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</si>
  <si>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</si>
  <si>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</si>
  <si>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</si>
  <si>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</si>
  <si>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</si>
  <si>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</si>
  <si>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</si>
  <si>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</si>
  <si>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</si>
  <si>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</si>
  <si>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</si>
  <si>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</si>
  <si>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</si>
  <si>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</si>
  <si>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</si>
  <si>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</si>
  <si>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</si>
  <si>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</si>
  <si>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</si>
  <si>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</si>
  <si>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</si>
  <si>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KO</t>
  </si>
  <si>
    <t>1. Balonsko raztegljiva biološka aortna perkutana zaklopka. 2. Zaklopka mora biti primerna za perkutano transfemoralno, transaortno in transapikalno implantacijo. 3. Zaklopka mora biti primerna za implantacijo pri bolnikih s premerom aortnega obroča vsaj med 16-29 mm in s kalcinacijami na aortnih lističih. 4. Set z zaklopko mora vsebovati ves dodatni materijal potreben za postavitev zaklopke. 5. Zunanji premer katetra za transfemoralno implantacijo zaklopke ne sme presegati 18F, kar zagotavlja prehod skozi periferne arterije z notranjim premerom 6.0 mm in več.</t>
  </si>
  <si>
    <t>0002</t>
  </si>
  <si>
    <t>0003</t>
  </si>
  <si>
    <t>1. Balonsko raztegljiva biološka aortna perkutana zaklopka. 2. Zaklopka mora biti primerna za perkutano transfemoralno implantacijo. 3. Zaklopka mora biti primerna za implanatacijo pri bolnikih s premerom aortnega obroča vsaj med 18-29 mm in s kalcinacijami na aortnih lističih. 4. Na voljo morajo biti tudi intermediarne dimenzije zaklopk: 21.5, 24.5, 27.5 ter dimenzije več kot 30 mm. 5. Set z zaklopko mora vsebovati ves dodatni materijal potreben za postavitev zaklopke. 6. Zunanji premer katetra za transfemoralno implantacijo zaklopke ne sme presegati 18F, kar zagotavlja prehod skozi periferne arterije z notranjim premerom 6.0 mm in več.</t>
  </si>
  <si>
    <t>0004</t>
  </si>
  <si>
    <t>0005</t>
  </si>
  <si>
    <t>Perkutani dvojni filter za zaščito možganov med TAVI posegom. Kompatibilno s 6F trans-radialnim uvajalom, kompatibilno z žico 0.35 mm (0.014) premera,¸''floppy tip''. Sistem mora biti primeren za postavitev v karotidno arterijo (premera do 10 mm) ter brahiocefalni trunkus (premera do 15 mm).</t>
  </si>
  <si>
    <t>0006</t>
  </si>
  <si>
    <t>Koronarni dilatacijski balon za litotripsijo na RX sistemu, ki lahko odda do 80 zvočnih pulzov (8 ciklov po 10 pulzov), kompatibilen z žico 0.014'' in vodilnim katetrom 6Fr; dolžina balona 12 mm, premeri balona 2.5, 3.0, 3.5 in 4.0 mm, dolžina katetra 138 cm, crossing profile 0.044''+/- 0.002''; kompatibilen z generatorjem za intravaskularno litotripsijo.</t>
  </si>
  <si>
    <t>0007</t>
  </si>
  <si>
    <t xml:space="preserve">Periferni  dilatacijski balon za litotripsijo na RX sistemu, ki lahko odda do 300 zvočnih pulzov (30 ciklov po 10 pulzov), kompatibilen z žico 0.014'' in vodilnim katetrom 6Fr; dolžina balona 60 mm, premeri balona 4.5, 5.0, 6.0 in 7.0 mm, periferni OTW kateter dolžine 110 cm, kompatibilen z generatorjem za intravaskularno litotripsijo. </t>
  </si>
  <si>
    <t>0008</t>
  </si>
  <si>
    <t>Femoralno žilno zapiralo</t>
  </si>
  <si>
    <t>0009</t>
  </si>
  <si>
    <t>Radialno žilno zapiralo</t>
  </si>
  <si>
    <t>Zunanje kompresijsko radialno zapiralo. Marker za žilo. Možnost natančnega linearnega - zveznega nadzora nad jakostjo kompresije za omogočanje pretočne (neokluzivne) hemostaze. V več dimenzijah (obsegih).</t>
  </si>
  <si>
    <t>0010</t>
  </si>
  <si>
    <t>Femoralno žilno zapiralo - šivalno</t>
  </si>
  <si>
    <t>Sistem za zašitje vbodnega mesta v arteriji s šivom iz polipropilena - vbodno mesto 5-8 Fr. Sistem ima prednastavljen vozel in porivalo za zategnitev vozla, sistem ima integrirano rezanje nitk. Primere (lahko v paru) za zaporo žilnega vstopnega mesta v arteriji po odstranitvi vodila vsaj 18 F.</t>
  </si>
  <si>
    <t>0011</t>
  </si>
  <si>
    <t>Enovit sistem za zaporo žilnega vstopnega mesta v arteriji po odstranitvi vodila med 14 - 22 F.</t>
  </si>
  <si>
    <t>0012</t>
  </si>
  <si>
    <t>1. Samoraztegljiva biološka aortna perkutana zaklopka. 2. Zaklopka mora biti primerna za vsaj transfemoralno, transaortno perkutano implantacijo. 3. Zaklopka mora biti primerna za implanatacijo pri bolnikih s povprečnim premerom aortnega obroča vsaj med 18-30 mm in s kalcinacijami na aortnih lističih. 4. Set z zaklopko mora vsebovati ves dodatni materijal potreben za postavitev zaklopke. 5. Zunanji premer katetra za implantacijo zaklopke ne sme presegati 16F, kar zagotavlja prehod skozi periferne arterije z notranjim premerom 5.5 mm in več.  6. Zaklopka mora imeti možnost repozicije.</t>
  </si>
  <si>
    <t>1. Samoraztegljiva biološka aortna perkutana zaklopka. 2. Zaklopka mora biti primerna za perkutano transfemoralno implantacijo. 3. Zaklopka mora biti primerna za implanatacijo pri bolnikih s premerom aortnega obroča vsaj med 19-27 mm in s kalcinacijami na aortnih lističih. 4. Set z zaklopko mora vsebovati ves dodatni materijal potreben za postavitev zaklopke. 5. Zunanji premer katetra za implantacijo zaklopke ne sme presegati 18F, kar zagotavlja prehod skozi periferne arterije z notranjim premerom 5.5 mm in več. 6. Zaklopka mora imeti možnost repozicije.</t>
  </si>
  <si>
    <t>Vrednost sklopa brez DDV</t>
  </si>
  <si>
    <t>Vrednost sklopa z DDV</t>
  </si>
  <si>
    <t xml:space="preserve">SKUPAJ: </t>
  </si>
  <si>
    <t>1. Samoraztegljiva biološka aortna perkutana zaklopka narejena iz prešičjega prikarda. 2. Zaklopka mora biti primerna za perkutano transfemoralno in transapikalno implantacijo. 3. Zaklopka mora biti primerna za implanatacijo pri bolnikih s premerom aortnega obroča vsaj med 21-27 mm in kalciniranimi aortnimi lističi. 4. Set z zaklopko mora vsebovati ves dodatni materijal potreben za postavitev zaklopke. 5. Zunanji premer katetra za implantacijo zaklopke ne sme presegati 19F, kar zagotavlja prehod skozi periferne arterije z notranjim premerom 6.5 mm in več. 6. Supra-anularna zaklopka z odpiranjem od zgoraj navzdol.</t>
  </si>
  <si>
    <t>Sistem za zaprtje femoralne arterije velikosti 6 Fr in 8 Fr. Sistem mora vsebovati uvajalo, razgradljivo sidro za v notranjost arterije in kolagen za kanal ob arteriji.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</si>
</sst>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color indexed="12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12" xfId="0" applyFont="1" applyFill="1" applyBorder="1" applyAlignment="1">
      <alignment horizontal="right"/>
    </xf>
    <xf numFmtId="0" fontId="21" fillId="33" borderId="12" xfId="0" applyFont="1" applyFill="1" applyBorder="1"/>
    <xf numFmtId="0" fontId="18" fillId="0" borderId="11" xfId="0" applyFont="1" applyBorder="1" applyAlignment="1">
      <alignment horizontal="right"/>
    </xf>
    <xf numFmtId="0" fontId="18" fillId="0" borderId="11" xfId="0" applyFont="1" applyBorder="1" applyAlignment="1">
      <alignment wrapText="1"/>
    </xf>
    <xf numFmtId="0" fontId="18" fillId="0" borderId="11" xfId="0" applyFont="1" applyBorder="1"/>
    <xf numFmtId="0" fontId="18" fillId="34" borderId="11" xfId="0" applyFont="1" applyFill="1" applyBorder="1"/>
    <xf numFmtId="164" fontId="18" fillId="0" borderId="11" xfId="0" applyNumberFormat="1" applyFont="1" applyBorder="1"/>
    <xf numFmtId="0" fontId="18" fillId="0" borderId="11" xfId="0" applyFont="1" applyBorder="1" applyAlignment="1">
      <alignment vertical="center" wrapText="1"/>
    </xf>
    <xf numFmtId="165" fontId="18" fillId="35" borderId="11" xfId="0" applyNumberFormat="1" applyFont="1" applyFill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0" fontId="22" fillId="33" borderId="12" xfId="0" applyFont="1" applyFill="1" applyBorder="1"/>
    <xf numFmtId="0" fontId="23" fillId="33" borderId="12" xfId="0" applyFont="1" applyFill="1" applyBorder="1" applyAlignment="1">
      <alignment horizontal="center" vertical="top" wrapText="1"/>
    </xf>
    <xf numFmtId="49" fontId="24" fillId="0" borderId="13" xfId="0" applyNumberFormat="1" applyFont="1" applyBorder="1" applyAlignment="1">
      <alignment wrapText="1"/>
    </xf>
    <xf numFmtId="4" fontId="24" fillId="0" borderId="14" xfId="0" applyNumberFormat="1" applyFont="1" applyBorder="1"/>
    <xf numFmtId="4" fontId="24" fillId="0" borderId="15" xfId="0" applyNumberFormat="1" applyFont="1" applyBorder="1"/>
    <xf numFmtId="49" fontId="24" fillId="0" borderId="16" xfId="0" applyNumberFormat="1" applyFont="1" applyBorder="1"/>
    <xf numFmtId="4" fontId="24" fillId="0" borderId="10" xfId="0" applyNumberFormat="1" applyFont="1" applyBorder="1"/>
    <xf numFmtId="4" fontId="24" fillId="0" borderId="17" xfId="0" applyNumberFormat="1" applyFont="1" applyBorder="1"/>
    <xf numFmtId="49" fontId="24" fillId="0" borderId="18" xfId="0" applyNumberFormat="1" applyFont="1" applyBorder="1"/>
    <xf numFmtId="4" fontId="24" fillId="0" borderId="19" xfId="0" applyNumberFormat="1" applyFont="1" applyBorder="1"/>
    <xf numFmtId="4" fontId="24" fillId="0" borderId="20" xfId="0" applyNumberFormat="1" applyFont="1" applyBorder="1"/>
    <xf numFmtId="0" fontId="25" fillId="0" borderId="0" xfId="0" applyFont="1"/>
    <xf numFmtId="4" fontId="25" fillId="0" borderId="0" xfId="0" applyNumberFormat="1" applyFont="1"/>
    <xf numFmtId="49" fontId="26" fillId="0" borderId="0" xfId="0" applyNumberFormat="1" applyFont="1" applyFill="1" applyBorder="1"/>
    <xf numFmtId="4" fontId="26" fillId="0" borderId="0" xfId="0" applyNumberFormat="1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"/>
  <sheetViews>
    <sheetView tabSelected="1" topLeftCell="C1" workbookViewId="0">
      <pane ySplit="3" topLeftCell="A4" activePane="bottomLeft" state="frozen"/>
      <selection pane="bottomLeft" activeCell="N4" sqref="N4"/>
    </sheetView>
  </sheetViews>
  <sheetFormatPr defaultRowHeight="12.75" x14ac:dyDescent="0.2"/>
  <cols>
    <col min="1" max="1" width="4" style="2" bestFit="1" customWidth="1"/>
    <col min="2" max="2" width="77.85546875" style="1" customWidth="1"/>
    <col min="3" max="3" width="65.7109375" style="1" customWidth="1"/>
    <col min="4" max="5" width="18.7109375" style="1" hidden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7.7109375" style="1" customWidth="1"/>
    <col min="10" max="10" width="17.140625" style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22.5" customHeight="1" thickBot="1" x14ac:dyDescent="0.25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  <c r="T3" s="7" t="s">
        <v>21</v>
      </c>
      <c r="U3" s="7" t="s">
        <v>22</v>
      </c>
      <c r="V3" s="7" t="s">
        <v>23</v>
      </c>
      <c r="W3" s="7" t="s">
        <v>24</v>
      </c>
      <c r="X3" s="6" t="s">
        <v>25</v>
      </c>
      <c r="Y3" s="6" t="s">
        <v>26</v>
      </c>
      <c r="Z3" s="6" t="s">
        <v>27</v>
      </c>
    </row>
    <row r="4" spans="1:26" ht="93" customHeight="1" thickTop="1" thickBot="1" x14ac:dyDescent="0.25">
      <c r="A4" s="9">
        <v>10</v>
      </c>
      <c r="B4" s="10" t="s">
        <v>52</v>
      </c>
      <c r="C4" s="11"/>
      <c r="D4" s="11"/>
      <c r="E4" s="11"/>
      <c r="F4" s="11"/>
      <c r="G4" s="12"/>
      <c r="H4" s="11" t="s">
        <v>28</v>
      </c>
      <c r="I4" s="12"/>
      <c r="J4" s="12"/>
      <c r="K4" s="11" t="s">
        <v>29</v>
      </c>
      <c r="L4" s="12"/>
      <c r="M4" s="9">
        <v>120</v>
      </c>
      <c r="N4" s="15"/>
      <c r="O4" s="9"/>
      <c r="P4" s="9"/>
      <c r="Q4" s="17">
        <f>SUM(M4*N4)</f>
        <v>0</v>
      </c>
      <c r="R4" s="9">
        <v>9.5</v>
      </c>
      <c r="S4" s="16">
        <f>+(1+(R4/100))*N4</f>
        <v>0</v>
      </c>
      <c r="T4" s="17">
        <f>SUM(M4*S4)</f>
        <v>0</v>
      </c>
      <c r="U4" s="13"/>
      <c r="V4" s="17">
        <f>SUM(Q4)</f>
        <v>0</v>
      </c>
      <c r="W4" s="17">
        <f>SUM(T4)</f>
        <v>0</v>
      </c>
      <c r="Z4" s="2">
        <v>39645</v>
      </c>
    </row>
    <row r="5" spans="1:26" ht="90.75" thickTop="1" thickBot="1" x14ac:dyDescent="0.25">
      <c r="A5" s="9">
        <v>20</v>
      </c>
      <c r="B5" s="10" t="s">
        <v>30</v>
      </c>
      <c r="C5" s="11"/>
      <c r="D5" s="11"/>
      <c r="E5" s="11"/>
      <c r="F5" s="11"/>
      <c r="G5" s="12"/>
      <c r="H5" s="11" t="s">
        <v>31</v>
      </c>
      <c r="I5" s="12"/>
      <c r="J5" s="12"/>
      <c r="K5" s="11" t="s">
        <v>29</v>
      </c>
      <c r="L5" s="12"/>
      <c r="M5" s="9">
        <v>70</v>
      </c>
      <c r="N5" s="15"/>
      <c r="O5" s="9"/>
      <c r="P5" s="9"/>
      <c r="Q5" s="17">
        <f t="shared" ref="Q5:Q15" si="0">SUM(M5*N5)</f>
        <v>0</v>
      </c>
      <c r="R5" s="9">
        <v>9.5</v>
      </c>
      <c r="S5" s="16">
        <f t="shared" ref="S5:S15" si="1">+(1+(R5/100))*N5</f>
        <v>0</v>
      </c>
      <c r="T5" s="17">
        <f t="shared" ref="T5:T15" si="2">SUM(M5*S5)</f>
        <v>0</v>
      </c>
      <c r="U5" s="13"/>
      <c r="V5" s="17">
        <f t="shared" ref="V5:V15" si="3">SUM(Q5)</f>
        <v>0</v>
      </c>
      <c r="W5" s="17">
        <f t="shared" ref="W5:W15" si="4">SUM(T5)</f>
        <v>0</v>
      </c>
      <c r="Z5" s="2">
        <v>39646</v>
      </c>
    </row>
    <row r="6" spans="1:26" ht="90.75" thickTop="1" thickBot="1" x14ac:dyDescent="0.25">
      <c r="A6" s="9">
        <v>30</v>
      </c>
      <c r="B6" s="10" t="s">
        <v>53</v>
      </c>
      <c r="C6" s="11"/>
      <c r="D6" s="11"/>
      <c r="E6" s="11"/>
      <c r="F6" s="11"/>
      <c r="G6" s="12"/>
      <c r="H6" s="11" t="s">
        <v>32</v>
      </c>
      <c r="I6" s="12"/>
      <c r="J6" s="12"/>
      <c r="K6" s="11" t="s">
        <v>29</v>
      </c>
      <c r="L6" s="12"/>
      <c r="M6" s="9">
        <v>25</v>
      </c>
      <c r="N6" s="15"/>
      <c r="O6" s="9"/>
      <c r="P6" s="9"/>
      <c r="Q6" s="17">
        <f t="shared" si="0"/>
        <v>0</v>
      </c>
      <c r="R6" s="9">
        <v>9.5</v>
      </c>
      <c r="S6" s="16">
        <f t="shared" si="1"/>
        <v>0</v>
      </c>
      <c r="T6" s="17">
        <f t="shared" si="2"/>
        <v>0</v>
      </c>
      <c r="U6" s="13"/>
      <c r="V6" s="17">
        <f t="shared" si="3"/>
        <v>0</v>
      </c>
      <c r="W6" s="17">
        <f t="shared" si="4"/>
        <v>0</v>
      </c>
      <c r="Z6" s="2">
        <v>39647</v>
      </c>
    </row>
    <row r="7" spans="1:26" ht="103.5" thickTop="1" thickBot="1" x14ac:dyDescent="0.25">
      <c r="A7" s="9">
        <v>40</v>
      </c>
      <c r="B7" s="10" t="s">
        <v>33</v>
      </c>
      <c r="C7" s="11"/>
      <c r="D7" s="11"/>
      <c r="E7" s="11"/>
      <c r="F7" s="11"/>
      <c r="G7" s="12"/>
      <c r="H7" s="11" t="s">
        <v>34</v>
      </c>
      <c r="I7" s="12"/>
      <c r="J7" s="12"/>
      <c r="K7" s="11" t="s">
        <v>29</v>
      </c>
      <c r="L7" s="12"/>
      <c r="M7" s="9">
        <v>35</v>
      </c>
      <c r="N7" s="15"/>
      <c r="O7" s="9"/>
      <c r="P7" s="9"/>
      <c r="Q7" s="17">
        <f t="shared" si="0"/>
        <v>0</v>
      </c>
      <c r="R7" s="9">
        <v>9.5</v>
      </c>
      <c r="S7" s="16">
        <f t="shared" si="1"/>
        <v>0</v>
      </c>
      <c r="T7" s="17">
        <f t="shared" si="2"/>
        <v>0</v>
      </c>
      <c r="U7" s="13"/>
      <c r="V7" s="17">
        <f t="shared" si="3"/>
        <v>0</v>
      </c>
      <c r="W7" s="17">
        <f t="shared" si="4"/>
        <v>0</v>
      </c>
      <c r="Z7" s="2">
        <v>39648</v>
      </c>
    </row>
    <row r="8" spans="1:26" ht="103.5" thickTop="1" thickBot="1" x14ac:dyDescent="0.25">
      <c r="A8" s="9">
        <v>50</v>
      </c>
      <c r="B8" s="14" t="s">
        <v>57</v>
      </c>
      <c r="C8" s="11"/>
      <c r="D8" s="11"/>
      <c r="E8" s="11"/>
      <c r="F8" s="11"/>
      <c r="G8" s="12"/>
      <c r="H8" s="11" t="s">
        <v>35</v>
      </c>
      <c r="I8" s="12"/>
      <c r="J8" s="12"/>
      <c r="K8" s="11" t="s">
        <v>29</v>
      </c>
      <c r="L8" s="12"/>
      <c r="M8" s="9">
        <v>25</v>
      </c>
      <c r="N8" s="15"/>
      <c r="O8" s="9"/>
      <c r="P8" s="9"/>
      <c r="Q8" s="17">
        <f t="shared" si="0"/>
        <v>0</v>
      </c>
      <c r="R8" s="9">
        <v>9.5</v>
      </c>
      <c r="S8" s="16">
        <f t="shared" si="1"/>
        <v>0</v>
      </c>
      <c r="T8" s="17">
        <f t="shared" si="2"/>
        <v>0</v>
      </c>
      <c r="U8" s="13"/>
      <c r="V8" s="17">
        <f t="shared" si="3"/>
        <v>0</v>
      </c>
      <c r="W8" s="17">
        <f t="shared" si="4"/>
        <v>0</v>
      </c>
      <c r="Z8" s="2">
        <v>39649</v>
      </c>
    </row>
    <row r="9" spans="1:26" ht="52.5" thickTop="1" thickBot="1" x14ac:dyDescent="0.25">
      <c r="A9" s="9">
        <v>60</v>
      </c>
      <c r="B9" s="10" t="s">
        <v>36</v>
      </c>
      <c r="C9" s="11"/>
      <c r="D9" s="11"/>
      <c r="E9" s="11"/>
      <c r="F9" s="11"/>
      <c r="G9" s="12"/>
      <c r="H9" s="11" t="s">
        <v>37</v>
      </c>
      <c r="I9" s="12"/>
      <c r="J9" s="12"/>
      <c r="K9" s="11" t="s">
        <v>29</v>
      </c>
      <c r="L9" s="12"/>
      <c r="M9" s="9">
        <v>25</v>
      </c>
      <c r="N9" s="15"/>
      <c r="O9" s="9"/>
      <c r="P9" s="9"/>
      <c r="Q9" s="17">
        <f t="shared" si="0"/>
        <v>0</v>
      </c>
      <c r="R9" s="9">
        <v>9.5</v>
      </c>
      <c r="S9" s="16">
        <f t="shared" si="1"/>
        <v>0</v>
      </c>
      <c r="T9" s="17">
        <f t="shared" si="2"/>
        <v>0</v>
      </c>
      <c r="U9" s="13"/>
      <c r="V9" s="17">
        <f t="shared" si="3"/>
        <v>0</v>
      </c>
      <c r="W9" s="17">
        <f t="shared" si="4"/>
        <v>0</v>
      </c>
      <c r="Z9" s="2">
        <v>39650</v>
      </c>
    </row>
    <row r="10" spans="1:26" ht="67.5" customHeight="1" thickTop="1" thickBot="1" x14ac:dyDescent="0.25">
      <c r="A10" s="9">
        <v>70</v>
      </c>
      <c r="B10" s="14" t="s">
        <v>38</v>
      </c>
      <c r="C10" s="11"/>
      <c r="D10" s="11"/>
      <c r="E10" s="11"/>
      <c r="F10" s="11"/>
      <c r="G10" s="12"/>
      <c r="H10" s="11" t="s">
        <v>39</v>
      </c>
      <c r="I10" s="12"/>
      <c r="J10" s="12"/>
      <c r="K10" s="11" t="s">
        <v>29</v>
      </c>
      <c r="L10" s="12"/>
      <c r="M10" s="9">
        <v>35</v>
      </c>
      <c r="N10" s="15"/>
      <c r="O10" s="9"/>
      <c r="P10" s="9"/>
      <c r="Q10" s="17">
        <f t="shared" si="0"/>
        <v>0</v>
      </c>
      <c r="R10" s="9">
        <v>9.5</v>
      </c>
      <c r="S10" s="16">
        <f t="shared" si="1"/>
        <v>0</v>
      </c>
      <c r="T10" s="17">
        <f t="shared" si="2"/>
        <v>0</v>
      </c>
      <c r="U10" s="13"/>
      <c r="V10" s="17">
        <f t="shared" si="3"/>
        <v>0</v>
      </c>
      <c r="W10" s="17">
        <f t="shared" si="4"/>
        <v>0</v>
      </c>
      <c r="Z10" s="2">
        <v>39651</v>
      </c>
    </row>
    <row r="11" spans="1:26" ht="61.5" customHeight="1" thickTop="1" thickBot="1" x14ac:dyDescent="0.25">
      <c r="A11" s="9">
        <v>80</v>
      </c>
      <c r="B11" s="14" t="s">
        <v>40</v>
      </c>
      <c r="C11" s="11"/>
      <c r="D11" s="11"/>
      <c r="E11" s="11"/>
      <c r="F11" s="11"/>
      <c r="G11" s="12"/>
      <c r="H11" s="11" t="s">
        <v>41</v>
      </c>
      <c r="I11" s="12"/>
      <c r="J11" s="12"/>
      <c r="K11" s="11" t="s">
        <v>29</v>
      </c>
      <c r="L11" s="12"/>
      <c r="M11" s="9">
        <v>35</v>
      </c>
      <c r="N11" s="15"/>
      <c r="O11" s="9"/>
      <c r="P11" s="9"/>
      <c r="Q11" s="17">
        <f t="shared" si="0"/>
        <v>0</v>
      </c>
      <c r="R11" s="9">
        <v>9.5</v>
      </c>
      <c r="S11" s="16">
        <f t="shared" si="1"/>
        <v>0</v>
      </c>
      <c r="T11" s="17">
        <f t="shared" si="2"/>
        <v>0</v>
      </c>
      <c r="U11" s="13"/>
      <c r="V11" s="17">
        <f t="shared" si="3"/>
        <v>0</v>
      </c>
      <c r="W11" s="17">
        <f t="shared" si="4"/>
        <v>0</v>
      </c>
      <c r="Z11" s="2">
        <v>39652</v>
      </c>
    </row>
    <row r="12" spans="1:26" ht="48" customHeight="1" thickTop="1" thickBot="1" x14ac:dyDescent="0.25">
      <c r="A12" s="9">
        <v>90</v>
      </c>
      <c r="B12" s="11" t="s">
        <v>42</v>
      </c>
      <c r="C12" s="10" t="s">
        <v>58</v>
      </c>
      <c r="D12" s="11"/>
      <c r="E12" s="11"/>
      <c r="F12" s="11"/>
      <c r="G12" s="12"/>
      <c r="H12" s="11" t="s">
        <v>43</v>
      </c>
      <c r="I12" s="12"/>
      <c r="J12" s="12"/>
      <c r="K12" s="11" t="s">
        <v>29</v>
      </c>
      <c r="L12" s="12"/>
      <c r="M12" s="9">
        <v>3000</v>
      </c>
      <c r="N12" s="15"/>
      <c r="O12" s="9"/>
      <c r="P12" s="9"/>
      <c r="Q12" s="17">
        <f t="shared" si="0"/>
        <v>0</v>
      </c>
      <c r="R12" s="9">
        <v>9.5</v>
      </c>
      <c r="S12" s="16">
        <f t="shared" si="1"/>
        <v>0</v>
      </c>
      <c r="T12" s="17">
        <f t="shared" si="2"/>
        <v>0</v>
      </c>
      <c r="U12" s="13"/>
      <c r="V12" s="17">
        <f t="shared" si="3"/>
        <v>0</v>
      </c>
      <c r="W12" s="17">
        <f t="shared" si="4"/>
        <v>0</v>
      </c>
      <c r="Z12" s="2">
        <v>39653</v>
      </c>
    </row>
    <row r="13" spans="1:26" ht="51" customHeight="1" thickTop="1" thickBot="1" x14ac:dyDescent="0.25">
      <c r="A13" s="9">
        <v>100</v>
      </c>
      <c r="B13" s="11" t="s">
        <v>44</v>
      </c>
      <c r="C13" s="14" t="s">
        <v>45</v>
      </c>
      <c r="D13" s="11"/>
      <c r="E13" s="11"/>
      <c r="F13" s="11"/>
      <c r="G13" s="12"/>
      <c r="H13" s="11" t="s">
        <v>46</v>
      </c>
      <c r="I13" s="12"/>
      <c r="J13" s="12"/>
      <c r="K13" s="11" t="s">
        <v>29</v>
      </c>
      <c r="L13" s="12"/>
      <c r="M13" s="9">
        <v>4000</v>
      </c>
      <c r="N13" s="15"/>
      <c r="O13" s="9"/>
      <c r="P13" s="9"/>
      <c r="Q13" s="17">
        <f t="shared" si="0"/>
        <v>0</v>
      </c>
      <c r="R13" s="9">
        <v>9.5</v>
      </c>
      <c r="S13" s="16">
        <f t="shared" si="1"/>
        <v>0</v>
      </c>
      <c r="T13" s="17">
        <f t="shared" si="2"/>
        <v>0</v>
      </c>
      <c r="U13" s="13"/>
      <c r="V13" s="17">
        <f t="shared" si="3"/>
        <v>0</v>
      </c>
      <c r="W13" s="17">
        <f t="shared" si="4"/>
        <v>0</v>
      </c>
      <c r="Z13" s="2">
        <v>39654</v>
      </c>
    </row>
    <row r="14" spans="1:26" ht="62.25" customHeight="1" thickTop="1" thickBot="1" x14ac:dyDescent="0.25">
      <c r="A14" s="9">
        <v>110</v>
      </c>
      <c r="B14" s="11" t="s">
        <v>47</v>
      </c>
      <c r="C14" s="14" t="s">
        <v>48</v>
      </c>
      <c r="D14" s="11"/>
      <c r="E14" s="11"/>
      <c r="F14" s="11"/>
      <c r="G14" s="12"/>
      <c r="H14" s="11" t="s">
        <v>49</v>
      </c>
      <c r="I14" s="12"/>
      <c r="J14" s="12"/>
      <c r="K14" s="11" t="s">
        <v>29</v>
      </c>
      <c r="L14" s="12"/>
      <c r="M14" s="9">
        <v>1000</v>
      </c>
      <c r="N14" s="15"/>
      <c r="O14" s="9"/>
      <c r="P14" s="9"/>
      <c r="Q14" s="17">
        <f t="shared" si="0"/>
        <v>0</v>
      </c>
      <c r="R14" s="9">
        <v>9.5</v>
      </c>
      <c r="S14" s="16">
        <f t="shared" si="1"/>
        <v>0</v>
      </c>
      <c r="T14" s="17">
        <f t="shared" si="2"/>
        <v>0</v>
      </c>
      <c r="U14" s="13"/>
      <c r="V14" s="17">
        <f t="shared" si="3"/>
        <v>0</v>
      </c>
      <c r="W14" s="17">
        <f t="shared" si="4"/>
        <v>0</v>
      </c>
      <c r="Z14" s="2">
        <v>39655</v>
      </c>
    </row>
    <row r="15" spans="1:26" ht="30" customHeight="1" thickTop="1" thickBot="1" x14ac:dyDescent="0.25">
      <c r="A15" s="9">
        <v>120</v>
      </c>
      <c r="B15" s="11" t="s">
        <v>47</v>
      </c>
      <c r="C15" s="14" t="s">
        <v>50</v>
      </c>
      <c r="D15" s="11"/>
      <c r="E15" s="11"/>
      <c r="F15" s="11"/>
      <c r="G15" s="12"/>
      <c r="H15" s="11" t="s">
        <v>51</v>
      </c>
      <c r="I15" s="12"/>
      <c r="J15" s="12"/>
      <c r="K15" s="11" t="s">
        <v>29</v>
      </c>
      <c r="L15" s="12"/>
      <c r="M15" s="9">
        <v>40</v>
      </c>
      <c r="N15" s="15"/>
      <c r="O15" s="9"/>
      <c r="P15" s="9"/>
      <c r="Q15" s="17">
        <f t="shared" si="0"/>
        <v>0</v>
      </c>
      <c r="R15" s="9">
        <v>9.5</v>
      </c>
      <c r="S15" s="16">
        <f t="shared" si="1"/>
        <v>0</v>
      </c>
      <c r="T15" s="17">
        <f t="shared" si="2"/>
        <v>0</v>
      </c>
      <c r="U15" s="13"/>
      <c r="V15" s="17">
        <f t="shared" si="3"/>
        <v>0</v>
      </c>
      <c r="W15" s="17">
        <f t="shared" si="4"/>
        <v>0</v>
      </c>
      <c r="Z15" s="2">
        <v>39656</v>
      </c>
    </row>
    <row r="16" spans="1:26" ht="13.5" thickTop="1" x14ac:dyDescent="0.2"/>
  </sheetData>
  <pageMargins left="0" right="0" top="0.59055118110236227" bottom="0.59055118110236227" header="0" footer="0.47244094488188981"/>
  <pageSetup paperSize="8" scale="56" fitToHeight="0" orientation="landscape" r:id="rId1"/>
  <headerFooter>
    <oddFooter>&amp;L&amp;8 28.02.2020   Uporabnik: KCKS91&amp;C&amp;8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workbookViewId="0">
      <selection activeCell="H14" sqref="H14"/>
    </sheetView>
  </sheetViews>
  <sheetFormatPr defaultRowHeight="15" x14ac:dyDescent="0.25"/>
  <cols>
    <col min="1" max="1" width="14.5703125" customWidth="1"/>
    <col min="2" max="2" width="21.28515625" customWidth="1"/>
    <col min="3" max="3" width="24.5703125" customWidth="1"/>
    <col min="4" max="4" width="19.42578125" customWidth="1"/>
    <col min="5" max="6" width="0" hidden="1" customWidth="1"/>
    <col min="7" max="7" width="13.28515625" bestFit="1" customWidth="1"/>
    <col min="8" max="8" width="5.28515625" bestFit="1" customWidth="1"/>
    <col min="9" max="9" width="17.7109375" customWidth="1"/>
    <col min="10" max="10" width="17.140625" customWidth="1"/>
    <col min="11" max="11" width="10.7109375" bestFit="1" customWidth="1"/>
    <col min="12" max="12" width="16" bestFit="1" customWidth="1"/>
    <col min="13" max="13" width="8" bestFit="1" customWidth="1"/>
    <col min="14" max="14" width="20" bestFit="1" customWidth="1"/>
    <col min="15" max="16" width="0" hidden="1" customWidth="1"/>
    <col min="17" max="17" width="20" bestFit="1" customWidth="1"/>
    <col min="18" max="18" width="6.7109375" bestFit="1" customWidth="1"/>
    <col min="19" max="19" width="17.28515625" bestFit="1" customWidth="1"/>
    <col min="20" max="20" width="21.28515625" bestFit="1" customWidth="1"/>
    <col min="21" max="21" width="0" hidden="1" customWidth="1"/>
    <col min="22" max="23" width="22.7109375" bestFit="1" customWidth="1"/>
    <col min="24" max="26" width="0" hidden="1" customWidth="1"/>
  </cols>
  <sheetData>
    <row r="1" spans="1:26" s="1" customFormat="1" ht="15.75" x14ac:dyDescent="0.25">
      <c r="A1" s="4" t="s">
        <v>0</v>
      </c>
      <c r="M1" s="2"/>
      <c r="N1" s="2"/>
      <c r="O1" s="2"/>
      <c r="P1" s="2"/>
      <c r="Q1" s="2"/>
      <c r="R1" s="2"/>
      <c r="S1" s="2"/>
      <c r="T1" s="2"/>
      <c r="U1" s="3"/>
      <c r="V1" s="2"/>
      <c r="W1" s="2"/>
      <c r="X1" s="2"/>
      <c r="Y1" s="2"/>
      <c r="Z1" s="2"/>
    </row>
    <row r="2" spans="1:26" s="1" customFormat="1" ht="12.75" x14ac:dyDescent="0.2">
      <c r="A2" s="5" t="s">
        <v>1</v>
      </c>
      <c r="M2" s="2"/>
      <c r="N2" s="2"/>
      <c r="O2" s="2"/>
      <c r="P2" s="2"/>
      <c r="Q2" s="2"/>
      <c r="R2" s="2"/>
      <c r="S2" s="2"/>
      <c r="T2" s="2"/>
      <c r="U2" s="3"/>
      <c r="V2" s="2"/>
      <c r="W2" s="2"/>
      <c r="X2" s="2"/>
      <c r="Y2" s="2"/>
      <c r="Z2" s="2"/>
    </row>
    <row r="4" spans="1:26" ht="30.75" thickBot="1" x14ac:dyDescent="0.3">
      <c r="A4" s="18" t="s">
        <v>9</v>
      </c>
      <c r="B4" s="19" t="s">
        <v>54</v>
      </c>
      <c r="C4" s="19" t="s">
        <v>55</v>
      </c>
    </row>
    <row r="5" spans="1:26" ht="28.5" customHeight="1" x14ac:dyDescent="0.25">
      <c r="A5" s="20" t="s">
        <v>28</v>
      </c>
      <c r="B5" s="21">
        <f>'Objava javnega naročila'!V4</f>
        <v>0</v>
      </c>
      <c r="C5" s="22">
        <f>'Objava javnega naročila'!W4</f>
        <v>0</v>
      </c>
    </row>
    <row r="6" spans="1:26" ht="30.75" customHeight="1" x14ac:dyDescent="0.25">
      <c r="A6" s="23" t="s">
        <v>31</v>
      </c>
      <c r="B6" s="24">
        <f>'Objava javnega naročila'!V5</f>
        <v>0</v>
      </c>
      <c r="C6" s="25">
        <f>'Objava javnega naročila'!W5</f>
        <v>0</v>
      </c>
    </row>
    <row r="7" spans="1:26" ht="30" customHeight="1" x14ac:dyDescent="0.25">
      <c r="A7" s="23" t="s">
        <v>32</v>
      </c>
      <c r="B7" s="24">
        <f>'Objava javnega naročila'!V6</f>
        <v>0</v>
      </c>
      <c r="C7" s="25">
        <f>'Objava javnega naročila'!W6</f>
        <v>0</v>
      </c>
    </row>
    <row r="8" spans="1:26" ht="30" customHeight="1" x14ac:dyDescent="0.25">
      <c r="A8" s="23" t="s">
        <v>34</v>
      </c>
      <c r="B8" s="24">
        <f>'Objava javnega naročila'!V7</f>
        <v>0</v>
      </c>
      <c r="C8" s="25">
        <f>'Objava javnega naročila'!W7</f>
        <v>0</v>
      </c>
    </row>
    <row r="9" spans="1:26" ht="29.25" customHeight="1" x14ac:dyDescent="0.25">
      <c r="A9" s="23" t="s">
        <v>35</v>
      </c>
      <c r="B9" s="24">
        <f>'Objava javnega naročila'!V8</f>
        <v>0</v>
      </c>
      <c r="C9" s="25">
        <f>'Objava javnega naročila'!W8</f>
        <v>0</v>
      </c>
    </row>
    <row r="10" spans="1:26" ht="30" customHeight="1" x14ac:dyDescent="0.25">
      <c r="A10" s="23" t="s">
        <v>37</v>
      </c>
      <c r="B10" s="24">
        <f>'Objava javnega naročila'!V9</f>
        <v>0</v>
      </c>
      <c r="C10" s="25">
        <f>'Objava javnega naročila'!W9</f>
        <v>0</v>
      </c>
    </row>
    <row r="11" spans="1:26" ht="31.5" customHeight="1" x14ac:dyDescent="0.25">
      <c r="A11" s="23" t="s">
        <v>39</v>
      </c>
      <c r="B11" s="24">
        <f>'Objava javnega naročila'!V10</f>
        <v>0</v>
      </c>
      <c r="C11" s="25">
        <f>'Objava javnega naročila'!W10</f>
        <v>0</v>
      </c>
    </row>
    <row r="12" spans="1:26" ht="30.75" customHeight="1" x14ac:dyDescent="0.25">
      <c r="A12" s="23" t="s">
        <v>41</v>
      </c>
      <c r="B12" s="24">
        <f>'Objava javnega naročila'!V11</f>
        <v>0</v>
      </c>
      <c r="C12" s="25">
        <f>'Objava javnega naročila'!W11</f>
        <v>0</v>
      </c>
    </row>
    <row r="13" spans="1:26" ht="31.5" customHeight="1" x14ac:dyDescent="0.25">
      <c r="A13" s="23" t="s">
        <v>43</v>
      </c>
      <c r="B13" s="24">
        <f>'Objava javnega naročila'!V12</f>
        <v>0</v>
      </c>
      <c r="C13" s="25">
        <f>'Objava javnega naročila'!W12</f>
        <v>0</v>
      </c>
    </row>
    <row r="14" spans="1:26" ht="30" customHeight="1" x14ac:dyDescent="0.25">
      <c r="A14" s="23" t="s">
        <v>46</v>
      </c>
      <c r="B14" s="24">
        <f>'Objava javnega naročila'!V13</f>
        <v>0</v>
      </c>
      <c r="C14" s="25">
        <f>'Objava javnega naročila'!W13</f>
        <v>0</v>
      </c>
    </row>
    <row r="15" spans="1:26" ht="30" customHeight="1" x14ac:dyDescent="0.25">
      <c r="A15" s="23" t="s">
        <v>49</v>
      </c>
      <c r="B15" s="24">
        <f>'Objava javnega naročila'!V14</f>
        <v>0</v>
      </c>
      <c r="C15" s="25">
        <f>'Objava javnega naročila'!W14</f>
        <v>0</v>
      </c>
    </row>
    <row r="16" spans="1:26" ht="33" customHeight="1" thickBot="1" x14ac:dyDescent="0.3">
      <c r="A16" s="26" t="s">
        <v>51</v>
      </c>
      <c r="B16" s="27">
        <f>'Objava javnega naročila'!V15</f>
        <v>0</v>
      </c>
      <c r="C16" s="28">
        <f>'Objava javnega naročila'!W15</f>
        <v>0</v>
      </c>
    </row>
    <row r="17" spans="1:3" x14ac:dyDescent="0.25">
      <c r="A17" s="29"/>
      <c r="B17" s="30"/>
      <c r="C17" s="30"/>
    </row>
    <row r="18" spans="1:3" ht="18" x14ac:dyDescent="0.25">
      <c r="A18" s="31" t="s">
        <v>56</v>
      </c>
      <c r="B18" s="32">
        <f>SUM(B5:B16)</f>
        <v>0</v>
      </c>
      <c r="C18" s="32">
        <f>SUM(C5:C16)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Objava javnega naročila</vt:lpstr>
      <vt:lpstr>REKAPITULACIJA</vt:lpstr>
      <vt:lpstr>'Objava javnega naročila'!Področje_tiskanja</vt:lpstr>
      <vt:lpstr>REKAPITULACIJA!Področje_tiskanja</vt:lpstr>
      <vt:lpstr>'Objava javnega naročila'!Tiskanje_naslovov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kcks100</dc:creator>
  <cp:lastModifiedBy>kcks100</cp:lastModifiedBy>
  <cp:lastPrinted>2020-02-28T12:41:53Z</cp:lastPrinted>
  <dcterms:created xsi:type="dcterms:W3CDTF">2020-02-28T11:52:31Z</dcterms:created>
  <dcterms:modified xsi:type="dcterms:W3CDTF">2020-07-15T07:38:57Z</dcterms:modified>
</cp:coreProperties>
</file>